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sconsultants.com\files\Production\01\60\08380-01\Task-12-14-PID117872 CUY-480-1787LR Bridge Repair\117872\400-Engineering\MOT\EngData\"/>
    </mc:Choice>
  </mc:AlternateContent>
  <xr:revisionPtr revIDLastSave="0" documentId="13_ncr:1_{A3145839-74C0-4772-AD0C-1029B0514C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_xlnm.Print_Area" localSheetId="0">SUBSUMMARY!$B$7:$AE$84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9" i="1" l="1"/>
  <c r="L28" i="1"/>
  <c r="L25" i="1"/>
  <c r="L26" i="1" l="1"/>
  <c r="L30" i="1" s="1"/>
  <c r="P11" i="1" l="1"/>
  <c r="Q11" i="1"/>
  <c r="R11" i="1"/>
  <c r="S11" i="1"/>
  <c r="S84" i="1" l="1"/>
  <c r="O84" i="1" l="1"/>
  <c r="O23" i="1" l="1"/>
  <c r="M23" i="1" l="1"/>
  <c r="P10" i="1"/>
  <c r="Q10" i="1"/>
  <c r="R10" i="1"/>
  <c r="O10" i="1"/>
  <c r="O11" i="1" l="1"/>
  <c r="AD321" i="1" l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84" i="1"/>
  <c r="N23" i="1"/>
  <c r="N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C23" i="1"/>
  <c r="AD23" i="1"/>
  <c r="AE23" i="1"/>
  <c r="L23" i="1"/>
  <c r="L84" i="1" s="1"/>
  <c r="K23" i="1"/>
  <c r="K30" i="1" l="1"/>
  <c r="K84" i="1" s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<sst xmlns="http://schemas.openxmlformats.org/spreadsheetml/2006/main" count="77" uniqueCount="37">
  <si>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</si>
  <si>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</si>
  <si>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</si>
  <si>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</si>
  <si>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</si>
  <si>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</si>
  <si>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</si>
  <si>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</si>
  <si>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</si>
  <si>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</si>
  <si>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</si>
  <si>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</si>
  <si>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</si>
  <si>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</si>
  <si>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</si>
  <si>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</si>
  <si>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</si>
  <si>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</si>
  <si>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</si>
  <si>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</si>
  <si>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</si>
  <si>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</si>
  <si>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</si>
  <si>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RT</t>
  </si>
  <si>
    <t>LT</t>
  </si>
  <si>
    <t>I-480 WB BRIDGE</t>
  </si>
  <si>
    <t>I-480 EB BRIDGE</t>
  </si>
  <si>
    <t>971+25.43 ±</t>
  </si>
  <si>
    <t>965+97.07 ±</t>
  </si>
  <si>
    <t>614E12380</t>
  </si>
  <si>
    <t>966+43.76 ±</t>
  </si>
  <si>
    <t>970+46.72 ±</t>
  </si>
  <si>
    <t>970+93.38 ±</t>
  </si>
  <si>
    <t>971+62.28 ±</t>
  </si>
  <si>
    <t>966+93.05 ±</t>
  </si>
  <si>
    <t>967+33.41 ±</t>
  </si>
  <si>
    <t>622E41100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</si>
</sst>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2" xfId="0" quotePrefix="1" applyFont="1" applyBorder="1" applyAlignment="1" applyProtection="1">
      <alignment horizontal="center" vertical="center"/>
      <protection locked="0"/>
    </xf>
    <xf numFmtId="0" fontId="4" fillId="0" borderId="10" xfId="0" quotePrefix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vertical="center"/>
      <protection locked="0"/>
    </xf>
    <xf numFmtId="165" fontId="4" fillId="0" borderId="31" xfId="0" applyNumberFormat="1" applyFont="1" applyBorder="1" applyAlignment="1" applyProtection="1">
      <alignment vertical="center"/>
      <protection locked="0"/>
    </xf>
    <xf numFmtId="165" fontId="4" fillId="0" borderId="11" xfId="0" applyNumberFormat="1" applyFont="1" applyBorder="1" applyAlignment="1" applyProtection="1">
      <alignment vertical="center"/>
      <protection locked="0"/>
    </xf>
    <xf numFmtId="165" fontId="4" fillId="0" borderId="2" xfId="0" applyNumberFormat="1" applyFont="1" applyBorder="1" applyAlignment="1" applyProtection="1">
      <alignment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1" fontId="4" fillId="0" borderId="32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1" fontId="4" fillId="0" borderId="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B7909">
            <v>0</v>
          </cell>
          <cell r="C7909" t="str">
            <v>SY</v>
          </cell>
          <cell r="D7909" t="str">
            <v>AGREED UNIT PRICE</v>
          </cell>
          <cell r="E7909">
            <v>0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B7910">
            <v>0</v>
          </cell>
          <cell r="C7910" t="str">
            <v>MILE</v>
          </cell>
          <cell r="D7910" t="str">
            <v>AGREED UNIT PRICE</v>
          </cell>
          <cell r="E7910">
            <v>0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B7911">
            <v>0</v>
          </cell>
          <cell r="C7911" t="str">
            <v>CY</v>
          </cell>
          <cell r="D7911" t="str">
            <v>AGREED UNIT PRICE</v>
          </cell>
          <cell r="E7911">
            <v>0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B7912">
            <v>0</v>
          </cell>
          <cell r="C7912" t="str">
            <v>LB</v>
          </cell>
          <cell r="D7912" t="str">
            <v>AGREED UNIT PRICE</v>
          </cell>
          <cell r="E7912">
            <v>0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B7913">
            <v>0</v>
          </cell>
          <cell r="C7913" t="str">
            <v>MNTH</v>
          </cell>
          <cell r="D7913" t="str">
            <v>AGREED UNIT PRICE</v>
          </cell>
          <cell r="E7913">
            <v>0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B7914">
            <v>0</v>
          </cell>
          <cell r="C7914" t="str">
            <v>TON</v>
          </cell>
          <cell r="D7914" t="str">
            <v>AGREED UNIT PRICE</v>
          </cell>
          <cell r="E7914">
            <v>0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B7915">
            <v>0</v>
          </cell>
          <cell r="C7915" t="str">
            <v>TKFT</v>
          </cell>
          <cell r="D7915" t="str">
            <v>AGREED UNIT PRICE</v>
          </cell>
          <cell r="E7915">
            <v>0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B7916">
            <v>0</v>
          </cell>
          <cell r="C7916" t="str">
            <v>HOUR</v>
          </cell>
          <cell r="D7916" t="str">
            <v>AGREED UNIT PRICE</v>
          </cell>
          <cell r="E7916">
            <v>0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B7917">
            <v>0</v>
          </cell>
          <cell r="C7917" t="str">
            <v>DAY</v>
          </cell>
          <cell r="D7917" t="str">
            <v>AGREED UNIT PRICE</v>
          </cell>
          <cell r="E7917">
            <v>0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B7918">
            <v>0</v>
          </cell>
          <cell r="C7918" t="str">
            <v>GAL</v>
          </cell>
          <cell r="D7918" t="str">
            <v>AGREED UNIT PRICE</v>
          </cell>
          <cell r="E7918">
            <v>0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B7919">
            <v>0</v>
          </cell>
          <cell r="C7919" t="str">
            <v>STA</v>
          </cell>
          <cell r="D7919" t="str">
            <v>AGREED UNIT PRICE</v>
          </cell>
          <cell r="E7919">
            <v>0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B7920">
            <v>0</v>
          </cell>
          <cell r="C7920" t="str">
            <v>MSF</v>
          </cell>
          <cell r="D7920" t="str">
            <v>AGREED UNIT PRICE</v>
          </cell>
          <cell r="E7920">
            <v>0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B7921">
            <v>0</v>
          </cell>
          <cell r="C7921" t="str">
            <v>MGAL</v>
          </cell>
          <cell r="D7921" t="str">
            <v>AGREED UNIT PRICE</v>
          </cell>
          <cell r="E7921">
            <v>0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7" zoomScaleNormal="100" workbookViewId="0">
      <selection activeCell="F10" sqref="F10:L30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79" t="str">
        <f>"SUBSUMMARY SHEET " &amp; B8</f>
        <v xml:space="preserve">SUBSUMMARY SHEET </v>
      </c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/>
      <c r="D8" s="59" t="s">
        <v>7</v>
      </c>
      <c r="E8" s="59"/>
      <c r="F8" s="59"/>
      <c r="G8" s="59"/>
      <c r="H8" s="59"/>
      <c r="I8" s="59"/>
      <c r="J8" s="59"/>
      <c r="K8" s="24" t="s">
        <v>29</v>
      </c>
      <c r="L8" s="24" t="s">
        <v>36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63" t="s">
        <v>8</v>
      </c>
      <c r="E9" s="63"/>
      <c r="F9" s="63"/>
      <c r="G9" s="63"/>
      <c r="H9" s="63"/>
      <c r="I9" s="63"/>
      <c r="J9" s="63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60" t="s">
        <v>10</v>
      </c>
      <c r="D10" s="64" t="s">
        <v>20</v>
      </c>
      <c r="E10" s="64" t="s">
        <v>21</v>
      </c>
      <c r="F10" s="67" t="s">
        <v>0</v>
      </c>
      <c r="G10" s="68"/>
      <c r="H10" s="68"/>
      <c r="I10" s="68"/>
      <c r="J10" s="69"/>
      <c r="K10" s="7" t="str">
        <f t="shared" ref="K10:AE10" si="0">IF(OR(TRIM(K8)=0,TRIM(K8)=""),"",IF(IFERROR(TRIM(INDEX(QryItemNamed,MATCH(TRIM(K8),ITEM,0),2)),"")="Y","SPECIAL",LEFT(IFERROR(TRIM(INDEX(ITEM,MATCH(TRIM(K8),ITEM,0))),""),3)))</f>
        <v>614</v>
      </c>
      <c r="L10" s="8" t="str">
        <f t="shared" si="0"/>
        <v>622</v>
      </c>
      <c r="M10" s="8" t="str">
        <f t="shared" si="0"/>
        <v/>
      </c>
      <c r="N10" s="8" t="str">
        <f t="shared" si="0"/>
        <v/>
      </c>
      <c r="O10" s="8" t="str">
        <f>IF(OR(TRIM(O8)=0,TRIM(O8)=""),"",IF(IFERROR(TRIM(INDEX(QryItemNamed,MATCH(TRIM(O8),ITEM,0),2)),"")="Y","SPECIAL",LEFT(IFERROR(TRIM(INDEX(ITEM,MATCH(TRIM(O8),ITEM,0))),""),3)))</f>
        <v/>
      </c>
      <c r="P10" s="8" t="str">
        <f>IF(OR(TRIM(P8)=0,TRIM(P8)=""),"",IF(IFERROR(TRIM(INDEX(QryItemNamed,MATCH(TRIM(P8),ITEM,0),2)),"")="Y","SPECIAL",LEFT(IFERROR(TRIM(INDEX(ITEM,MATCH(TRIM(P8),ITEM,0))),""),3)))</f>
        <v/>
      </c>
      <c r="Q10" s="8" t="str">
        <f>IF(OR(TRIM(Q8)=0,TRIM(Q8)=""),"",IF(IFERROR(TRIM(INDEX(QryItemNamed,MATCH(TRIM(Q8),ITEM,0),2)),"")="Y","SPECIAL",LEFT(IFERROR(TRIM(INDEX(ITEM,MATCH(TRIM(Q8),ITEM,0))),""),3)))</f>
        <v/>
      </c>
      <c r="R10" s="8" t="str">
        <f>IF(OR(TRIM(R8)=0,TRIM(R8)=""),"",IF(IFERROR(TRIM(INDEX(QryItemNamed,MATCH(TRIM(R8),ITEM,0),2)),"")="Y","SPECIAL",LEFT(IFERROR(TRIM(INDEX(ITEM,MATCH(TRIM(R8),ITEM,0))),""),3)))</f>
        <v/>
      </c>
      <c r="S10" s="8" t="str">
        <f>IF(OR(TRIM(S8)=0,TRIM(S8)=""),"",IF(IFERROR(TRIM(INDEX(QryItemNamed,MATCH(TRIM(S8),ITEM,0),2)),"")="Y","SPECIAL",LEFT(IFERROR(TRIM(INDEX(ITEM,MATCH(TRIM(S8),ITEM,0))),""),3)))</f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61"/>
      <c r="D11" s="65"/>
      <c r="E11" s="65"/>
      <c r="F11" s="70"/>
      <c r="G11" s="71"/>
      <c r="H11" s="71"/>
      <c r="I11" s="71"/>
      <c r="J11" s="72"/>
      <c r="K11" s="56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WORK ZONE IMPACT ATTENUATOR, 24" WIDE HAZARDS, (UNIDIRECTIONAL)</v>
      </c>
      <c r="L11" s="57" t="str">
        <f t="shared" si="1"/>
        <v>PORTABLE BARRIER, UNANCHORED</v>
      </c>
      <c r="M11" s="57" t="str">
        <f t="shared" si="1"/>
        <v/>
      </c>
      <c r="N11" s="57" t="str">
        <f t="shared" si="1"/>
        <v/>
      </c>
      <c r="O11" s="57" t="str">
        <f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/>
      </c>
      <c r="P11" s="80" t="str">
        <f>IF(OR(TRIM(P8)=0,TRIM(P8)=""),IF(P9="","",P9),IF(IFERROR(TRIM(INDEX(QryItemNamed,MATCH(TRIM(P8),ITEM,0),2)),"")="Y",RIGHT(IFERROR(TRIM(INDEX(QryItemNamed,MATCH(TRIM(P8),ITEM,0),4)),"123456789012"),LEN(IFERROR(TRIM(INDEX(QryItemNamed,MATCH(TRIM(P8),ITEM,0),4)),"123456789012"))-10)&amp;P9,IFERROR(TRIM(INDEX(QryItemNamed,MATCH(TRIM(P8),ITEM,0),4))&amp;P9,"ITEM CODE DOES NOT EXIST IN ITEM MASTER")))</f>
        <v/>
      </c>
      <c r="Q11" s="80" t="str">
        <f>IF(OR(TRIM(Q8)=0,TRIM(Q8)=""),IF(Q9="","",Q9),IF(IFERROR(TRIM(INDEX(QryItemNamed,MATCH(TRIM(Q8),ITEM,0),2)),"")="Y",RIGHT(IFERROR(TRIM(INDEX(QryItemNamed,MATCH(TRIM(Q8),ITEM,0),4)),"123456789012"),LEN(IFERROR(TRIM(INDEX(QryItemNamed,MATCH(TRIM(Q8),ITEM,0),4)),"123456789012"))-10)&amp;Q9,IFERROR(TRIM(INDEX(QryItemNamed,MATCH(TRIM(Q8),ITEM,0),4))&amp;Q9,"ITEM CODE DOES NOT EXIST IN ITEM MASTER")))</f>
        <v/>
      </c>
      <c r="R11" s="80" t="str">
        <f>IF(OR(TRIM(R8)=0,TRIM(R8)=""),IF(R9="","",R9),IF(IFERROR(TRIM(INDEX(QryItemNamed,MATCH(TRIM(R8),ITEM,0),2)),"")="Y",RIGHT(IFERROR(TRIM(INDEX(QryItemNamed,MATCH(TRIM(R8),ITEM,0),4)),"123456789012"),LEN(IFERROR(TRIM(INDEX(QryItemNamed,MATCH(TRIM(R8),ITEM,0),4)),"123456789012"))-10)&amp;R9,IFERROR(TRIM(INDEX(QryItemNamed,MATCH(TRIM(R8),ITEM,0),4))&amp;R9,"ITEM CODE DOES NOT EXIST IN ITEM MASTER")))</f>
        <v/>
      </c>
      <c r="S11" s="80" t="str">
        <f>IF(OR(TRIM(S8)=0,TRIM(S8)=""),IF(S9="","",S9),IF(IFERROR(TRIM(INDEX(QryItemNamed,MATCH(TRIM(S8),ITEM,0),2)),"")="Y",RIGHT(IFERROR(TRIM(INDEX(QryItemNamed,MATCH(TRIM(S8),ITEM,0),4)),"123456789012"),LEN(IFERROR(TRIM(INDEX(QryItemNamed,MATCH(TRIM(S8),ITEM,0),4)),"123456789012"))-10)&amp;S9,IFERROR(TRIM(INDEX(QryItemNamed,MATCH(TRIM(S8),ITEM,0),4))&amp;S9,"ITEM CODE DOES NOT EXIST IN ITEM MASTER")))</f>
        <v/>
      </c>
      <c r="T11" s="57" t="str">
        <f t="shared" si="1"/>
        <v/>
      </c>
      <c r="U11" s="57" t="str">
        <f t="shared" si="1"/>
        <v/>
      </c>
      <c r="V11" s="57" t="str">
        <f t="shared" si="1"/>
        <v/>
      </c>
      <c r="W11" s="57" t="str">
        <f t="shared" si="1"/>
        <v/>
      </c>
      <c r="X11" s="57" t="str">
        <f t="shared" si="1"/>
        <v/>
      </c>
      <c r="Y11" s="57" t="str">
        <f t="shared" si="1"/>
        <v/>
      </c>
      <c r="Z11" s="57" t="str">
        <f t="shared" si="1"/>
        <v/>
      </c>
      <c r="AA11" s="57" t="str">
        <f t="shared" si="1"/>
        <v/>
      </c>
      <c r="AB11" s="57" t="str">
        <f t="shared" si="1"/>
        <v/>
      </c>
      <c r="AC11" s="57" t="str">
        <f t="shared" si="1"/>
        <v/>
      </c>
      <c r="AD11" s="57" t="str">
        <f t="shared" si="1"/>
        <v/>
      </c>
      <c r="AE11" s="57" t="str">
        <f t="shared" si="1"/>
        <v/>
      </c>
    </row>
    <row r="12" spans="1:38" ht="12.75" customHeight="1" x14ac:dyDescent="0.2">
      <c r="B12" s="61"/>
      <c r="D12" s="65"/>
      <c r="E12" s="65"/>
      <c r="F12" s="70"/>
      <c r="G12" s="71"/>
      <c r="H12" s="71"/>
      <c r="I12" s="71"/>
      <c r="J12" s="72"/>
      <c r="K12" s="56"/>
      <c r="L12" s="57"/>
      <c r="M12" s="57"/>
      <c r="N12" s="57"/>
      <c r="O12" s="57"/>
      <c r="P12" s="81"/>
      <c r="Q12" s="81"/>
      <c r="R12" s="81"/>
      <c r="S12" s="81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</row>
    <row r="13" spans="1:38" ht="12.75" customHeight="1" x14ac:dyDescent="0.2">
      <c r="B13" s="61"/>
      <c r="D13" s="65"/>
      <c r="E13" s="65"/>
      <c r="F13" s="70"/>
      <c r="G13" s="71"/>
      <c r="H13" s="71"/>
      <c r="I13" s="71"/>
      <c r="J13" s="72"/>
      <c r="K13" s="56"/>
      <c r="L13" s="57"/>
      <c r="M13" s="57"/>
      <c r="N13" s="57"/>
      <c r="O13" s="57"/>
      <c r="P13" s="81"/>
      <c r="Q13" s="81"/>
      <c r="R13" s="81"/>
      <c r="S13" s="8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</row>
    <row r="14" spans="1:38" ht="12.75" customHeight="1" x14ac:dyDescent="0.2">
      <c r="B14" s="61"/>
      <c r="D14" s="65"/>
      <c r="E14" s="65"/>
      <c r="F14" s="70"/>
      <c r="G14" s="71"/>
      <c r="H14" s="71"/>
      <c r="I14" s="71"/>
      <c r="J14" s="72"/>
      <c r="K14" s="56"/>
      <c r="L14" s="57"/>
      <c r="M14" s="57"/>
      <c r="N14" s="57"/>
      <c r="O14" s="57"/>
      <c r="P14" s="81"/>
      <c r="Q14" s="81"/>
      <c r="R14" s="81"/>
      <c r="S14" s="8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</row>
    <row r="15" spans="1:38" ht="12.75" customHeight="1" x14ac:dyDescent="0.2">
      <c r="B15" s="61"/>
      <c r="D15" s="65"/>
      <c r="E15" s="65"/>
      <c r="F15" s="70"/>
      <c r="G15" s="71"/>
      <c r="H15" s="71"/>
      <c r="I15" s="71"/>
      <c r="J15" s="72"/>
      <c r="K15" s="56"/>
      <c r="L15" s="57"/>
      <c r="M15" s="57"/>
      <c r="N15" s="57"/>
      <c r="O15" s="57"/>
      <c r="P15" s="81"/>
      <c r="Q15" s="81"/>
      <c r="R15" s="81"/>
      <c r="S15" s="81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</row>
    <row r="16" spans="1:38" ht="12.75" customHeight="1" x14ac:dyDescent="0.2">
      <c r="B16" s="61"/>
      <c r="D16" s="65"/>
      <c r="E16" s="65"/>
      <c r="F16" s="70"/>
      <c r="G16" s="71"/>
      <c r="H16" s="71"/>
      <c r="I16" s="71"/>
      <c r="J16" s="72"/>
      <c r="K16" s="56"/>
      <c r="L16" s="57"/>
      <c r="M16" s="57"/>
      <c r="N16" s="57"/>
      <c r="O16" s="57"/>
      <c r="P16" s="81"/>
      <c r="Q16" s="81"/>
      <c r="R16" s="81"/>
      <c r="S16" s="81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</row>
    <row r="17" spans="2:31" ht="12.75" customHeight="1" x14ac:dyDescent="0.2">
      <c r="B17" s="61"/>
      <c r="D17" s="65"/>
      <c r="E17" s="65"/>
      <c r="F17" s="70"/>
      <c r="G17" s="71"/>
      <c r="H17" s="71"/>
      <c r="I17" s="71"/>
      <c r="J17" s="72"/>
      <c r="K17" s="56"/>
      <c r="L17" s="57"/>
      <c r="M17" s="57"/>
      <c r="N17" s="57"/>
      <c r="O17" s="57"/>
      <c r="P17" s="81"/>
      <c r="Q17" s="81"/>
      <c r="R17" s="81"/>
      <c r="S17" s="81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</row>
    <row r="18" spans="2:31" ht="12.75" customHeight="1" x14ac:dyDescent="0.2">
      <c r="B18" s="61"/>
      <c r="D18" s="65"/>
      <c r="E18" s="65"/>
      <c r="F18" s="70"/>
      <c r="G18" s="71"/>
      <c r="H18" s="71"/>
      <c r="I18" s="71"/>
      <c r="J18" s="72"/>
      <c r="K18" s="56"/>
      <c r="L18" s="57"/>
      <c r="M18" s="57"/>
      <c r="N18" s="57"/>
      <c r="O18" s="57"/>
      <c r="P18" s="81"/>
      <c r="Q18" s="81"/>
      <c r="R18" s="81"/>
      <c r="S18" s="81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</row>
    <row r="19" spans="2:31" ht="12.75" customHeight="1" x14ac:dyDescent="0.2">
      <c r="B19" s="61"/>
      <c r="D19" s="65"/>
      <c r="E19" s="65"/>
      <c r="F19" s="70"/>
      <c r="G19" s="71"/>
      <c r="H19" s="71"/>
      <c r="I19" s="71"/>
      <c r="J19" s="72"/>
      <c r="K19" s="56"/>
      <c r="L19" s="57"/>
      <c r="M19" s="57"/>
      <c r="N19" s="57"/>
      <c r="O19" s="57"/>
      <c r="P19" s="81"/>
      <c r="Q19" s="81"/>
      <c r="R19" s="81"/>
      <c r="S19" s="81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</row>
    <row r="20" spans="2:31" ht="12.75" customHeight="1" x14ac:dyDescent="0.2">
      <c r="B20" s="61"/>
      <c r="D20" s="65"/>
      <c r="E20" s="65"/>
      <c r="F20" s="70"/>
      <c r="G20" s="71"/>
      <c r="H20" s="71"/>
      <c r="I20" s="71"/>
      <c r="J20" s="72"/>
      <c r="K20" s="56"/>
      <c r="L20" s="57"/>
      <c r="M20" s="57"/>
      <c r="N20" s="57"/>
      <c r="O20" s="57"/>
      <c r="P20" s="81"/>
      <c r="Q20" s="81"/>
      <c r="R20" s="81"/>
      <c r="S20" s="81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</row>
    <row r="21" spans="2:31" ht="12.75" customHeight="1" x14ac:dyDescent="0.2">
      <c r="B21" s="61"/>
      <c r="D21" s="65"/>
      <c r="E21" s="65"/>
      <c r="F21" s="70"/>
      <c r="G21" s="71"/>
      <c r="H21" s="71"/>
      <c r="I21" s="71"/>
      <c r="J21" s="72"/>
      <c r="K21" s="56"/>
      <c r="L21" s="57"/>
      <c r="M21" s="57"/>
      <c r="N21" s="57"/>
      <c r="O21" s="57"/>
      <c r="P21" s="81"/>
      <c r="Q21" s="81"/>
      <c r="R21" s="81"/>
      <c r="S21" s="81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2:31" ht="12.75" customHeight="1" x14ac:dyDescent="0.2">
      <c r="B22" s="61"/>
      <c r="D22" s="65"/>
      <c r="E22" s="65"/>
      <c r="F22" s="70"/>
      <c r="G22" s="71"/>
      <c r="H22" s="71"/>
      <c r="I22" s="71"/>
      <c r="J22" s="72"/>
      <c r="K22" s="56"/>
      <c r="L22" s="57"/>
      <c r="M22" s="57"/>
      <c r="N22" s="57"/>
      <c r="O22" s="57"/>
      <c r="P22" s="82"/>
      <c r="Q22" s="82"/>
      <c r="R22" s="82"/>
      <c r="S22" s="82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</row>
    <row r="23" spans="2:31" ht="12.75" customHeight="1" thickBot="1" x14ac:dyDescent="0.25">
      <c r="B23" s="62"/>
      <c r="D23" s="66"/>
      <c r="E23" s="66"/>
      <c r="F23" s="73"/>
      <c r="G23" s="74"/>
      <c r="H23" s="74"/>
      <c r="I23" s="74"/>
      <c r="J23" s="75"/>
      <c r="K23" s="9" t="str">
        <f t="shared" ref="K23:AE23" si="2">IF(OR(TRIM(K8)=0,TRIM(K8)=""),"",IFERROR(TRIM(INDEX(QryItemNamed,MATCH(TRIM(K8),ITEM,0),3)),""))</f>
        <v>EACH</v>
      </c>
      <c r="L23" s="10" t="str">
        <f t="shared" si="2"/>
        <v>FT</v>
      </c>
      <c r="M23" s="10" t="str">
        <f>IF(OR(TRIM(M8)=0,TRIM(M8)=""),"",IFERROR(TRIM(INDEX(QryItemNamed,MATCH(TRIM(M8),ITEM,0),3)),""))</f>
        <v/>
      </c>
      <c r="N23" s="10" t="str">
        <f t="shared" si="2"/>
        <v/>
      </c>
      <c r="O23" s="10" t="str">
        <f t="shared" si="2"/>
        <v/>
      </c>
      <c r="P23" s="10"/>
      <c r="Q23" s="10"/>
      <c r="R23" s="10"/>
      <c r="S23" s="10"/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11"/>
      <c r="E24" s="11"/>
      <c r="F24" s="86" t="s">
        <v>25</v>
      </c>
      <c r="G24" s="87"/>
      <c r="H24" s="87"/>
      <c r="I24" s="87"/>
      <c r="J24" s="88"/>
      <c r="K24" s="13"/>
      <c r="L24" s="11"/>
      <c r="M24" s="11"/>
      <c r="N24" s="11"/>
      <c r="O24" s="11"/>
      <c r="P24" s="11"/>
      <c r="Q24" s="37"/>
      <c r="R24" s="37"/>
      <c r="S24" s="37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/>
      <c r="E25" s="15"/>
      <c r="F25" s="16" t="s">
        <v>28</v>
      </c>
      <c r="G25" s="17" t="s">
        <v>24</v>
      </c>
      <c r="H25" s="15" t="s">
        <v>1</v>
      </c>
      <c r="I25" s="16" t="s">
        <v>31</v>
      </c>
      <c r="J25" s="18" t="s">
        <v>24</v>
      </c>
      <c r="K25" s="17">
        <v>1</v>
      </c>
      <c r="L25" s="15">
        <f>417+25</f>
        <v>442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/>
      <c r="E26" s="15"/>
      <c r="F26" s="16" t="s">
        <v>30</v>
      </c>
      <c r="G26" s="17" t="s">
        <v>24</v>
      </c>
      <c r="H26" s="15" t="s">
        <v>1</v>
      </c>
      <c r="I26" s="16" t="s">
        <v>32</v>
      </c>
      <c r="J26" s="18" t="s">
        <v>24</v>
      </c>
      <c r="K26" s="17">
        <v>1</v>
      </c>
      <c r="L26" s="15">
        <f>415+30</f>
        <v>445</v>
      </c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/>
      <c r="E27" s="15"/>
      <c r="F27" s="83" t="s">
        <v>26</v>
      </c>
      <c r="G27" s="84"/>
      <c r="H27" s="84"/>
      <c r="I27" s="84"/>
      <c r="J27" s="85"/>
      <c r="K27" s="17"/>
      <c r="L27" s="15"/>
      <c r="M27" s="15"/>
      <c r="N27" s="15"/>
      <c r="O27" s="15"/>
      <c r="P27" s="15"/>
      <c r="Q27" s="15"/>
      <c r="R27" s="15"/>
      <c r="S27" s="15"/>
      <c r="T27" s="33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/>
      <c r="E28" s="15"/>
      <c r="F28" s="16" t="s">
        <v>34</v>
      </c>
      <c r="G28" s="17" t="s">
        <v>23</v>
      </c>
      <c r="H28" s="15" t="s">
        <v>1</v>
      </c>
      <c r="I28" s="16" t="s">
        <v>27</v>
      </c>
      <c r="J28" s="18" t="s">
        <v>23</v>
      </c>
      <c r="K28" s="17">
        <v>1</v>
      </c>
      <c r="L28" s="15">
        <f>412</f>
        <v>412</v>
      </c>
      <c r="M28" s="15"/>
      <c r="N28" s="15"/>
      <c r="O28" s="15"/>
      <c r="P28" s="15"/>
      <c r="Q28" s="15"/>
      <c r="R28" s="3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thickBot="1" x14ac:dyDescent="0.25">
      <c r="B29" s="27"/>
      <c r="D29" s="15"/>
      <c r="E29" s="15"/>
      <c r="F29" s="16" t="s">
        <v>35</v>
      </c>
      <c r="G29" s="17" t="s">
        <v>23</v>
      </c>
      <c r="H29" s="15" t="s">
        <v>1</v>
      </c>
      <c r="I29" s="16" t="s">
        <v>33</v>
      </c>
      <c r="J29" s="18" t="s">
        <v>23</v>
      </c>
      <c r="K29" s="17">
        <v>1</v>
      </c>
      <c r="L29" s="15">
        <f>410</f>
        <v>410</v>
      </c>
      <c r="M29" s="15"/>
      <c r="N29" s="15"/>
      <c r="O29" s="15"/>
      <c r="P29" s="15"/>
      <c r="Q29" s="15"/>
      <c r="R29" s="35"/>
      <c r="S29" s="15"/>
      <c r="T29" s="33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92" t="s">
        <v>2</v>
      </c>
      <c r="G30" s="93"/>
      <c r="H30" s="93"/>
      <c r="I30" s="93"/>
      <c r="J30" s="94"/>
      <c r="K30" s="43">
        <f>SUM(K23:K29)</f>
        <v>4</v>
      </c>
      <c r="L30" s="43">
        <f>SUM(L25:L29)</f>
        <v>1709</v>
      </c>
      <c r="M30" s="15"/>
      <c r="N30" s="15"/>
      <c r="O30" s="15"/>
      <c r="P30" s="15"/>
      <c r="Q30" s="3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42"/>
      <c r="E31" s="42"/>
      <c r="F31" s="89"/>
      <c r="G31" s="90"/>
      <c r="H31" s="90"/>
      <c r="I31" s="90"/>
      <c r="J31" s="91"/>
      <c r="K31" s="46"/>
      <c r="L31" s="46"/>
      <c r="M31" s="42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44"/>
      <c r="E32" s="45"/>
      <c r="F32" s="44"/>
      <c r="G32" s="45"/>
      <c r="H32" s="48"/>
      <c r="I32" s="45"/>
      <c r="J32" s="47"/>
      <c r="K32" s="46"/>
      <c r="L32" s="46"/>
      <c r="M32" s="46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/>
      <c r="E33" s="15"/>
      <c r="F33" s="38"/>
      <c r="G33" s="39"/>
      <c r="H33" s="41"/>
      <c r="I33" s="39"/>
      <c r="J33" s="40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>
        <v>1</v>
      </c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3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33"/>
      <c r="Q42" s="33"/>
      <c r="R42" s="15"/>
      <c r="S42" s="15"/>
      <c r="T42" s="33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38"/>
      <c r="G43" s="39"/>
      <c r="H43" s="41"/>
      <c r="I43" s="39"/>
      <c r="J43" s="40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34"/>
      <c r="L47" s="33"/>
      <c r="M47" s="33"/>
      <c r="N47" s="33"/>
      <c r="O47" s="33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34"/>
      <c r="L52" s="33"/>
      <c r="M52" s="33"/>
      <c r="N52" s="15"/>
      <c r="O52" s="15"/>
      <c r="P52" s="33"/>
      <c r="Q52" s="33"/>
      <c r="R52" s="15"/>
      <c r="S52" s="15"/>
      <c r="T52" s="33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76"/>
      <c r="E55" s="77"/>
      <c r="F55" s="77"/>
      <c r="G55" s="77"/>
      <c r="H55" s="77"/>
      <c r="I55" s="77"/>
      <c r="J55" s="78"/>
      <c r="K55" s="17"/>
      <c r="L55" s="15"/>
      <c r="M55" s="15"/>
      <c r="N55" s="15"/>
      <c r="O55" s="15"/>
      <c r="P55" s="35"/>
      <c r="Q55" s="35"/>
      <c r="R55" s="3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76"/>
      <c r="E56" s="77"/>
      <c r="F56" s="77"/>
      <c r="G56" s="77"/>
      <c r="H56" s="77"/>
      <c r="I56" s="77"/>
      <c r="J56" s="78"/>
      <c r="K56" s="17"/>
      <c r="L56" s="15"/>
      <c r="M56" s="15"/>
      <c r="N56" s="15"/>
      <c r="O56" s="35"/>
      <c r="P56" s="35"/>
      <c r="Q56" s="35"/>
      <c r="R56" s="35"/>
      <c r="S56" s="3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33"/>
      <c r="Q57" s="33"/>
      <c r="R57" s="15"/>
      <c r="S57" s="15"/>
      <c r="T57" s="33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33"/>
      <c r="Q59" s="33"/>
      <c r="R59" s="15"/>
      <c r="S59" s="15"/>
      <c r="T59" s="33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33"/>
      <c r="Q65" s="33"/>
      <c r="R65" s="33"/>
      <c r="S65" s="15"/>
      <c r="T65" s="33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33"/>
      <c r="Q67" s="33"/>
      <c r="R67" s="33"/>
      <c r="S67" s="15"/>
      <c r="T67" s="33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33"/>
      <c r="Q72" s="33"/>
      <c r="R72" s="33"/>
      <c r="S72" s="15"/>
      <c r="T72" s="33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34"/>
      <c r="L74" s="33"/>
      <c r="M74" s="33"/>
      <c r="N74" s="33"/>
      <c r="O74" s="33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49" t="s">
        <v>2</v>
      </c>
      <c r="E84" s="50"/>
      <c r="F84" s="50"/>
      <c r="G84" s="50"/>
      <c r="H84" s="50"/>
      <c r="I84" s="50"/>
      <c r="J84" s="51"/>
      <c r="K84" s="19">
        <f>IF(K8="","",IF(OR(K23="", K23="LS", K23="LUMP"),IF(SUM(COUNTIF(K24:K83,"LS")+COUNTIF(K24:K83,"LUMP"))&gt;0,"LS",""),IF(SUM(K24:K83)&gt;0,ROUNDUP(SUM(K24:K83),0),"")))</f>
        <v>8</v>
      </c>
      <c r="L84" s="19">
        <f t="shared" ref="L84:AE84" si="3">IF(L8="","",IF(OR(L23="", L23="LS", L23="LUMP"),IF(SUM(COUNTIF(L24:L83,"LS")+COUNTIF(L24:L83,"LUMP"))&gt;0,"LS",""),IF(SUM(L24:L83)&gt;0,ROUNDUP(SUM(L24:L83),0),"")))</f>
        <v>3418</v>
      </c>
      <c r="M84" s="19" t="str">
        <f t="shared" si="3"/>
        <v/>
      </c>
      <c r="N84" s="19" t="str">
        <f t="shared" si="3"/>
        <v/>
      </c>
      <c r="O84" s="19" t="str">
        <f t="shared" si="3"/>
        <v/>
      </c>
      <c r="P84" s="36"/>
      <c r="Q84" s="36"/>
      <c r="R84" s="36"/>
      <c r="S84" s="19" t="str">
        <f t="shared" si="3"/>
        <v/>
      </c>
      <c r="T84" s="19" t="str">
        <f t="shared" si="3"/>
        <v/>
      </c>
      <c r="U84" s="19" t="str">
        <f t="shared" si="3"/>
        <v/>
      </c>
      <c r="V84" s="19" t="str">
        <f t="shared" si="3"/>
        <v/>
      </c>
      <c r="W84" s="19" t="str">
        <f t="shared" si="3"/>
        <v/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58" t="str">
        <f>"SUBSUMMARY SHEET " &amp; B87</f>
        <v xml:space="preserve">SUBSUMMARY SHEET </v>
      </c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</row>
    <row r="87" spans="2:31" ht="12.75" customHeight="1" thickBot="1" x14ac:dyDescent="0.25">
      <c r="B87" s="29"/>
      <c r="D87" s="59" t="s">
        <v>7</v>
      </c>
      <c r="E87" s="59"/>
      <c r="F87" s="59"/>
      <c r="G87" s="59"/>
      <c r="H87" s="59"/>
      <c r="I87" s="59"/>
      <c r="J87" s="59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63" t="s">
        <v>8</v>
      </c>
      <c r="E88" s="63"/>
      <c r="F88" s="63"/>
      <c r="G88" s="63"/>
      <c r="H88" s="63"/>
      <c r="I88" s="63"/>
      <c r="J88" s="63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60" t="s">
        <v>10</v>
      </c>
      <c r="D89" s="64" t="s">
        <v>20</v>
      </c>
      <c r="E89" s="64" t="s">
        <v>21</v>
      </c>
      <c r="F89" s="67" t="s">
        <v>0</v>
      </c>
      <c r="G89" s="68"/>
      <c r="H89" s="68"/>
      <c r="I89" s="68"/>
      <c r="J89" s="69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61"/>
      <c r="D90" s="65"/>
      <c r="E90" s="65"/>
      <c r="F90" s="70"/>
      <c r="G90" s="71"/>
      <c r="H90" s="71"/>
      <c r="I90" s="71"/>
      <c r="J90" s="72"/>
      <c r="K90" s="56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57" t="str">
        <f t="shared" si="5"/>
        <v/>
      </c>
      <c r="M90" s="57" t="str">
        <f t="shared" si="5"/>
        <v/>
      </c>
      <c r="N90" s="57" t="str">
        <f t="shared" si="5"/>
        <v/>
      </c>
      <c r="O90" s="55" t="str">
        <f t="shared" si="5"/>
        <v/>
      </c>
      <c r="P90" s="55" t="str">
        <f t="shared" si="5"/>
        <v/>
      </c>
      <c r="Q90" s="55" t="str">
        <f t="shared" si="5"/>
        <v/>
      </c>
      <c r="R90" s="55" t="str">
        <f t="shared" si="5"/>
        <v/>
      </c>
      <c r="S90" s="55" t="str">
        <f t="shared" si="5"/>
        <v/>
      </c>
      <c r="T90" s="55" t="str">
        <f t="shared" si="5"/>
        <v/>
      </c>
      <c r="U90" s="55" t="str">
        <f t="shared" si="5"/>
        <v/>
      </c>
      <c r="V90" s="55" t="str">
        <f t="shared" si="5"/>
        <v/>
      </c>
      <c r="W90" s="55" t="str">
        <f t="shared" si="5"/>
        <v/>
      </c>
      <c r="X90" s="55" t="str">
        <f t="shared" si="5"/>
        <v/>
      </c>
      <c r="Y90" s="55" t="str">
        <f t="shared" si="5"/>
        <v/>
      </c>
      <c r="Z90" s="55" t="str">
        <f t="shared" si="5"/>
        <v/>
      </c>
      <c r="AA90" s="52" t="str">
        <f t="shared" si="5"/>
        <v/>
      </c>
      <c r="AB90" s="55" t="str">
        <f t="shared" si="5"/>
        <v/>
      </c>
      <c r="AC90" s="55" t="str">
        <f t="shared" si="5"/>
        <v/>
      </c>
      <c r="AD90" s="55" t="str">
        <f t="shared" si="5"/>
        <v/>
      </c>
      <c r="AE90" s="55" t="str">
        <f t="shared" si="5"/>
        <v/>
      </c>
    </row>
    <row r="91" spans="2:31" ht="12.75" customHeight="1" x14ac:dyDescent="0.2">
      <c r="B91" s="61"/>
      <c r="D91" s="65"/>
      <c r="E91" s="65"/>
      <c r="F91" s="70"/>
      <c r="G91" s="71"/>
      <c r="H91" s="71"/>
      <c r="I91" s="71"/>
      <c r="J91" s="72"/>
      <c r="K91" s="56"/>
      <c r="L91" s="57"/>
      <c r="M91" s="57"/>
      <c r="N91" s="57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3"/>
      <c r="AB91" s="55"/>
      <c r="AC91" s="55"/>
      <c r="AD91" s="55"/>
      <c r="AE91" s="55"/>
    </row>
    <row r="92" spans="2:31" ht="12.75" customHeight="1" x14ac:dyDescent="0.2">
      <c r="B92" s="61"/>
      <c r="D92" s="65"/>
      <c r="E92" s="65"/>
      <c r="F92" s="70"/>
      <c r="G92" s="71"/>
      <c r="H92" s="71"/>
      <c r="I92" s="71"/>
      <c r="J92" s="72"/>
      <c r="K92" s="56"/>
      <c r="L92" s="57"/>
      <c r="M92" s="57"/>
      <c r="N92" s="57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3"/>
      <c r="AB92" s="55"/>
      <c r="AC92" s="55"/>
      <c r="AD92" s="55"/>
      <c r="AE92" s="55"/>
    </row>
    <row r="93" spans="2:31" ht="12.75" customHeight="1" x14ac:dyDescent="0.2">
      <c r="B93" s="61"/>
      <c r="D93" s="65"/>
      <c r="E93" s="65"/>
      <c r="F93" s="70"/>
      <c r="G93" s="71"/>
      <c r="H93" s="71"/>
      <c r="I93" s="71"/>
      <c r="J93" s="72"/>
      <c r="K93" s="56"/>
      <c r="L93" s="57"/>
      <c r="M93" s="57"/>
      <c r="N93" s="57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3"/>
      <c r="AB93" s="55"/>
      <c r="AC93" s="55"/>
      <c r="AD93" s="55"/>
      <c r="AE93" s="55"/>
    </row>
    <row r="94" spans="2:31" ht="12.75" customHeight="1" x14ac:dyDescent="0.2">
      <c r="B94" s="61"/>
      <c r="D94" s="65"/>
      <c r="E94" s="65"/>
      <c r="F94" s="70"/>
      <c r="G94" s="71"/>
      <c r="H94" s="71"/>
      <c r="I94" s="71"/>
      <c r="J94" s="72"/>
      <c r="K94" s="56"/>
      <c r="L94" s="57"/>
      <c r="M94" s="57"/>
      <c r="N94" s="57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3"/>
      <c r="AB94" s="55"/>
      <c r="AC94" s="55"/>
      <c r="AD94" s="55"/>
      <c r="AE94" s="55"/>
    </row>
    <row r="95" spans="2:31" ht="12.75" customHeight="1" x14ac:dyDescent="0.2">
      <c r="B95" s="61"/>
      <c r="D95" s="65"/>
      <c r="E95" s="65"/>
      <c r="F95" s="70"/>
      <c r="G95" s="71"/>
      <c r="H95" s="71"/>
      <c r="I95" s="71"/>
      <c r="J95" s="72"/>
      <c r="K95" s="56"/>
      <c r="L95" s="57"/>
      <c r="M95" s="57"/>
      <c r="N95" s="57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3"/>
      <c r="AB95" s="55"/>
      <c r="AC95" s="55"/>
      <c r="AD95" s="55"/>
      <c r="AE95" s="55"/>
    </row>
    <row r="96" spans="2:31" ht="12.75" customHeight="1" x14ac:dyDescent="0.2">
      <c r="B96" s="61"/>
      <c r="D96" s="65"/>
      <c r="E96" s="65"/>
      <c r="F96" s="70"/>
      <c r="G96" s="71"/>
      <c r="H96" s="71"/>
      <c r="I96" s="71"/>
      <c r="J96" s="72"/>
      <c r="K96" s="56"/>
      <c r="L96" s="57"/>
      <c r="M96" s="57"/>
      <c r="N96" s="57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3"/>
      <c r="AB96" s="55"/>
      <c r="AC96" s="55"/>
      <c r="AD96" s="55"/>
      <c r="AE96" s="55"/>
    </row>
    <row r="97" spans="2:31" ht="12.75" customHeight="1" x14ac:dyDescent="0.2">
      <c r="B97" s="61"/>
      <c r="D97" s="65"/>
      <c r="E97" s="65"/>
      <c r="F97" s="70"/>
      <c r="G97" s="71"/>
      <c r="H97" s="71"/>
      <c r="I97" s="71"/>
      <c r="J97" s="72"/>
      <c r="K97" s="56"/>
      <c r="L97" s="57"/>
      <c r="M97" s="57"/>
      <c r="N97" s="57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3"/>
      <c r="AB97" s="55"/>
      <c r="AC97" s="55"/>
      <c r="AD97" s="55"/>
      <c r="AE97" s="55"/>
    </row>
    <row r="98" spans="2:31" ht="12.75" customHeight="1" x14ac:dyDescent="0.2">
      <c r="B98" s="61"/>
      <c r="D98" s="65"/>
      <c r="E98" s="65"/>
      <c r="F98" s="70"/>
      <c r="G98" s="71"/>
      <c r="H98" s="71"/>
      <c r="I98" s="71"/>
      <c r="J98" s="72"/>
      <c r="K98" s="56"/>
      <c r="L98" s="57"/>
      <c r="M98" s="57"/>
      <c r="N98" s="57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3"/>
      <c r="AB98" s="55"/>
      <c r="AC98" s="55"/>
      <c r="AD98" s="55"/>
      <c r="AE98" s="55"/>
    </row>
    <row r="99" spans="2:31" ht="12.75" customHeight="1" x14ac:dyDescent="0.2">
      <c r="B99" s="61"/>
      <c r="D99" s="65"/>
      <c r="E99" s="65"/>
      <c r="F99" s="70"/>
      <c r="G99" s="71"/>
      <c r="H99" s="71"/>
      <c r="I99" s="71"/>
      <c r="J99" s="72"/>
      <c r="K99" s="56"/>
      <c r="L99" s="57"/>
      <c r="M99" s="57"/>
      <c r="N99" s="57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3"/>
      <c r="AB99" s="55"/>
      <c r="AC99" s="55"/>
      <c r="AD99" s="55"/>
      <c r="AE99" s="55"/>
    </row>
    <row r="100" spans="2:31" ht="12.75" customHeight="1" x14ac:dyDescent="0.2">
      <c r="B100" s="61"/>
      <c r="D100" s="65"/>
      <c r="E100" s="65"/>
      <c r="F100" s="70"/>
      <c r="G100" s="71"/>
      <c r="H100" s="71"/>
      <c r="I100" s="71"/>
      <c r="J100" s="72"/>
      <c r="K100" s="56"/>
      <c r="L100" s="57"/>
      <c r="M100" s="57"/>
      <c r="N100" s="57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3"/>
      <c r="AB100" s="55"/>
      <c r="AC100" s="55"/>
      <c r="AD100" s="55"/>
      <c r="AE100" s="55"/>
    </row>
    <row r="101" spans="2:31" ht="12.75" customHeight="1" x14ac:dyDescent="0.2">
      <c r="B101" s="61"/>
      <c r="D101" s="65"/>
      <c r="E101" s="65"/>
      <c r="F101" s="70"/>
      <c r="G101" s="71"/>
      <c r="H101" s="71"/>
      <c r="I101" s="71"/>
      <c r="J101" s="72"/>
      <c r="K101" s="56"/>
      <c r="L101" s="57"/>
      <c r="M101" s="57"/>
      <c r="N101" s="57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4"/>
      <c r="AB101" s="55"/>
      <c r="AC101" s="55"/>
      <c r="AD101" s="55"/>
      <c r="AE101" s="55"/>
    </row>
    <row r="102" spans="2:31" ht="12.75" customHeight="1" thickBot="1" x14ac:dyDescent="0.25">
      <c r="B102" s="62"/>
      <c r="D102" s="66"/>
      <c r="E102" s="66"/>
      <c r="F102" s="73"/>
      <c r="G102" s="74"/>
      <c r="H102" s="74"/>
      <c r="I102" s="74"/>
      <c r="J102" s="75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49" t="s">
        <v>2</v>
      </c>
      <c r="E163" s="50"/>
      <c r="F163" s="50"/>
      <c r="G163" s="50"/>
      <c r="H163" s="50"/>
      <c r="I163" s="50"/>
      <c r="J163" s="51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58" t="str">
        <f>"SUBSUMMARY SHEET " &amp; B166</f>
        <v xml:space="preserve">SUBSUMMARY SHEET </v>
      </c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</row>
    <row r="166" spans="2:31" ht="12.75" customHeight="1" thickBot="1" x14ac:dyDescent="0.25">
      <c r="B166" s="29"/>
      <c r="D166" s="59" t="s">
        <v>7</v>
      </c>
      <c r="E166" s="59"/>
      <c r="F166" s="59"/>
      <c r="G166" s="59"/>
      <c r="H166" s="59"/>
      <c r="I166" s="59"/>
      <c r="J166" s="59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63" t="s">
        <v>8</v>
      </c>
      <c r="E167" s="63"/>
      <c r="F167" s="63"/>
      <c r="G167" s="63"/>
      <c r="H167" s="63"/>
      <c r="I167" s="63"/>
      <c r="J167" s="63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60" t="s">
        <v>10</v>
      </c>
      <c r="D168" s="64" t="s">
        <v>20</v>
      </c>
      <c r="E168" s="64" t="s">
        <v>21</v>
      </c>
      <c r="F168" s="67" t="s">
        <v>0</v>
      </c>
      <c r="G168" s="68"/>
      <c r="H168" s="68"/>
      <c r="I168" s="68"/>
      <c r="J168" s="69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61"/>
      <c r="D169" s="65"/>
      <c r="E169" s="65"/>
      <c r="F169" s="70"/>
      <c r="G169" s="71"/>
      <c r="H169" s="71"/>
      <c r="I169" s="71"/>
      <c r="J169" s="72"/>
      <c r="K169" s="56" t="str">
        <f t="shared" ref="K169:AE169" si="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57" t="str">
        <f t="shared" si="9"/>
        <v/>
      </c>
      <c r="M169" s="57" t="str">
        <f t="shared" si="9"/>
        <v/>
      </c>
      <c r="N169" s="57" t="str">
        <f t="shared" si="9"/>
        <v/>
      </c>
      <c r="O169" s="55" t="str">
        <f t="shared" si="9"/>
        <v/>
      </c>
      <c r="P169" s="55" t="str">
        <f t="shared" si="9"/>
        <v/>
      </c>
      <c r="Q169" s="55" t="str">
        <f t="shared" si="9"/>
        <v/>
      </c>
      <c r="R169" s="55" t="str">
        <f t="shared" si="9"/>
        <v/>
      </c>
      <c r="S169" s="55" t="str">
        <f t="shared" si="9"/>
        <v/>
      </c>
      <c r="T169" s="55" t="str">
        <f t="shared" si="9"/>
        <v/>
      </c>
      <c r="U169" s="55" t="str">
        <f t="shared" si="9"/>
        <v/>
      </c>
      <c r="V169" s="55" t="str">
        <f t="shared" si="9"/>
        <v/>
      </c>
      <c r="W169" s="55" t="str">
        <f t="shared" si="9"/>
        <v/>
      </c>
      <c r="X169" s="55" t="str">
        <f t="shared" si="9"/>
        <v/>
      </c>
      <c r="Y169" s="55" t="str">
        <f t="shared" si="9"/>
        <v/>
      </c>
      <c r="Z169" s="55" t="str">
        <f t="shared" si="9"/>
        <v/>
      </c>
      <c r="AA169" s="52" t="str">
        <f t="shared" si="9"/>
        <v/>
      </c>
      <c r="AB169" s="55" t="str">
        <f t="shared" si="9"/>
        <v/>
      </c>
      <c r="AC169" s="55" t="str">
        <f t="shared" si="9"/>
        <v/>
      </c>
      <c r="AD169" s="55" t="str">
        <f t="shared" si="9"/>
        <v/>
      </c>
      <c r="AE169" s="55" t="str">
        <f t="shared" si="9"/>
        <v/>
      </c>
    </row>
    <row r="170" spans="2:31" ht="12.75" customHeight="1" x14ac:dyDescent="0.2">
      <c r="B170" s="61"/>
      <c r="D170" s="65"/>
      <c r="E170" s="65"/>
      <c r="F170" s="70"/>
      <c r="G170" s="71"/>
      <c r="H170" s="71"/>
      <c r="I170" s="71"/>
      <c r="J170" s="72"/>
      <c r="K170" s="56"/>
      <c r="L170" s="57"/>
      <c r="M170" s="57"/>
      <c r="N170" s="57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3"/>
      <c r="AB170" s="55"/>
      <c r="AC170" s="55"/>
      <c r="AD170" s="55"/>
      <c r="AE170" s="55"/>
    </row>
    <row r="171" spans="2:31" ht="12.75" customHeight="1" x14ac:dyDescent="0.2">
      <c r="B171" s="61"/>
      <c r="D171" s="65"/>
      <c r="E171" s="65"/>
      <c r="F171" s="70"/>
      <c r="G171" s="71"/>
      <c r="H171" s="71"/>
      <c r="I171" s="71"/>
      <c r="J171" s="72"/>
      <c r="K171" s="56"/>
      <c r="L171" s="57"/>
      <c r="M171" s="57"/>
      <c r="N171" s="57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3"/>
      <c r="AB171" s="55"/>
      <c r="AC171" s="55"/>
      <c r="AD171" s="55"/>
      <c r="AE171" s="55"/>
    </row>
    <row r="172" spans="2:31" ht="12.75" customHeight="1" x14ac:dyDescent="0.2">
      <c r="B172" s="61"/>
      <c r="D172" s="65"/>
      <c r="E172" s="65"/>
      <c r="F172" s="70"/>
      <c r="G172" s="71"/>
      <c r="H172" s="71"/>
      <c r="I172" s="71"/>
      <c r="J172" s="72"/>
      <c r="K172" s="56"/>
      <c r="L172" s="57"/>
      <c r="M172" s="57"/>
      <c r="N172" s="57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3"/>
      <c r="AB172" s="55"/>
      <c r="AC172" s="55"/>
      <c r="AD172" s="55"/>
      <c r="AE172" s="55"/>
    </row>
    <row r="173" spans="2:31" ht="12.75" customHeight="1" x14ac:dyDescent="0.2">
      <c r="B173" s="61"/>
      <c r="D173" s="65"/>
      <c r="E173" s="65"/>
      <c r="F173" s="70"/>
      <c r="G173" s="71"/>
      <c r="H173" s="71"/>
      <c r="I173" s="71"/>
      <c r="J173" s="72"/>
      <c r="K173" s="56"/>
      <c r="L173" s="57"/>
      <c r="M173" s="57"/>
      <c r="N173" s="57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3"/>
      <c r="AB173" s="55"/>
      <c r="AC173" s="55"/>
      <c r="AD173" s="55"/>
      <c r="AE173" s="55"/>
    </row>
    <row r="174" spans="2:31" ht="12.75" customHeight="1" x14ac:dyDescent="0.2">
      <c r="B174" s="61"/>
      <c r="D174" s="65"/>
      <c r="E174" s="65"/>
      <c r="F174" s="70"/>
      <c r="G174" s="71"/>
      <c r="H174" s="71"/>
      <c r="I174" s="71"/>
      <c r="J174" s="72"/>
      <c r="K174" s="56"/>
      <c r="L174" s="57"/>
      <c r="M174" s="57"/>
      <c r="N174" s="57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3"/>
      <c r="AB174" s="55"/>
      <c r="AC174" s="55"/>
      <c r="AD174" s="55"/>
      <c r="AE174" s="55"/>
    </row>
    <row r="175" spans="2:31" ht="12.75" customHeight="1" x14ac:dyDescent="0.2">
      <c r="B175" s="61"/>
      <c r="D175" s="65"/>
      <c r="E175" s="65"/>
      <c r="F175" s="70"/>
      <c r="G175" s="71"/>
      <c r="H175" s="71"/>
      <c r="I175" s="71"/>
      <c r="J175" s="72"/>
      <c r="K175" s="56"/>
      <c r="L175" s="57"/>
      <c r="M175" s="57"/>
      <c r="N175" s="57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3"/>
      <c r="AB175" s="55"/>
      <c r="AC175" s="55"/>
      <c r="AD175" s="55"/>
      <c r="AE175" s="55"/>
    </row>
    <row r="176" spans="2:31" ht="12.75" customHeight="1" x14ac:dyDescent="0.2">
      <c r="B176" s="61"/>
      <c r="D176" s="65"/>
      <c r="E176" s="65"/>
      <c r="F176" s="70"/>
      <c r="G176" s="71"/>
      <c r="H176" s="71"/>
      <c r="I176" s="71"/>
      <c r="J176" s="72"/>
      <c r="K176" s="56"/>
      <c r="L176" s="57"/>
      <c r="M176" s="57"/>
      <c r="N176" s="57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3"/>
      <c r="AB176" s="55"/>
      <c r="AC176" s="55"/>
      <c r="AD176" s="55"/>
      <c r="AE176" s="55"/>
    </row>
    <row r="177" spans="2:31" ht="12.75" customHeight="1" x14ac:dyDescent="0.2">
      <c r="B177" s="61"/>
      <c r="D177" s="65"/>
      <c r="E177" s="65"/>
      <c r="F177" s="70"/>
      <c r="G177" s="71"/>
      <c r="H177" s="71"/>
      <c r="I177" s="71"/>
      <c r="J177" s="72"/>
      <c r="K177" s="56"/>
      <c r="L177" s="57"/>
      <c r="M177" s="57"/>
      <c r="N177" s="57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3"/>
      <c r="AB177" s="55"/>
      <c r="AC177" s="55"/>
      <c r="AD177" s="55"/>
      <c r="AE177" s="55"/>
    </row>
    <row r="178" spans="2:31" ht="12.75" customHeight="1" x14ac:dyDescent="0.2">
      <c r="B178" s="61"/>
      <c r="D178" s="65"/>
      <c r="E178" s="65"/>
      <c r="F178" s="70"/>
      <c r="G178" s="71"/>
      <c r="H178" s="71"/>
      <c r="I178" s="71"/>
      <c r="J178" s="72"/>
      <c r="K178" s="56"/>
      <c r="L178" s="57"/>
      <c r="M178" s="57"/>
      <c r="N178" s="57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3"/>
      <c r="AB178" s="55"/>
      <c r="AC178" s="55"/>
      <c r="AD178" s="55"/>
      <c r="AE178" s="55"/>
    </row>
    <row r="179" spans="2:31" ht="12.75" customHeight="1" x14ac:dyDescent="0.2">
      <c r="B179" s="61"/>
      <c r="D179" s="65"/>
      <c r="E179" s="65"/>
      <c r="F179" s="70"/>
      <c r="G179" s="71"/>
      <c r="H179" s="71"/>
      <c r="I179" s="71"/>
      <c r="J179" s="72"/>
      <c r="K179" s="56"/>
      <c r="L179" s="57"/>
      <c r="M179" s="57"/>
      <c r="N179" s="57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3"/>
      <c r="AB179" s="55"/>
      <c r="AC179" s="55"/>
      <c r="AD179" s="55"/>
      <c r="AE179" s="55"/>
    </row>
    <row r="180" spans="2:31" ht="12.75" customHeight="1" x14ac:dyDescent="0.2">
      <c r="B180" s="61"/>
      <c r="D180" s="65"/>
      <c r="E180" s="65"/>
      <c r="F180" s="70"/>
      <c r="G180" s="71"/>
      <c r="H180" s="71"/>
      <c r="I180" s="71"/>
      <c r="J180" s="72"/>
      <c r="K180" s="56"/>
      <c r="L180" s="57"/>
      <c r="M180" s="57"/>
      <c r="N180" s="57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4"/>
      <c r="AB180" s="55"/>
      <c r="AC180" s="55"/>
      <c r="AD180" s="55"/>
      <c r="AE180" s="55"/>
    </row>
    <row r="181" spans="2:31" ht="12.75" customHeight="1" thickBot="1" x14ac:dyDescent="0.25">
      <c r="B181" s="62"/>
      <c r="D181" s="66"/>
      <c r="E181" s="66"/>
      <c r="F181" s="73"/>
      <c r="G181" s="74"/>
      <c r="H181" s="74"/>
      <c r="I181" s="74"/>
      <c r="J181" s="75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49" t="s">
        <v>2</v>
      </c>
      <c r="E242" s="50"/>
      <c r="F242" s="50"/>
      <c r="G242" s="50"/>
      <c r="H242" s="50"/>
      <c r="I242" s="50"/>
      <c r="J242" s="51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58" t="str">
        <f>"SUBSUMMARY SHEET " &amp; B245</f>
        <v xml:space="preserve">SUBSUMMARY SHEET </v>
      </c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</row>
    <row r="245" spans="2:31" ht="12.75" customHeight="1" thickBot="1" x14ac:dyDescent="0.25">
      <c r="B245" s="29"/>
      <c r="D245" s="59" t="s">
        <v>7</v>
      </c>
      <c r="E245" s="59"/>
      <c r="F245" s="59"/>
      <c r="G245" s="59"/>
      <c r="H245" s="59"/>
      <c r="I245" s="59"/>
      <c r="J245" s="59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63" t="s">
        <v>8</v>
      </c>
      <c r="E246" s="63"/>
      <c r="F246" s="63"/>
      <c r="G246" s="63"/>
      <c r="H246" s="63"/>
      <c r="I246" s="63"/>
      <c r="J246" s="63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60" t="s">
        <v>10</v>
      </c>
      <c r="D247" s="64" t="s">
        <v>20</v>
      </c>
      <c r="E247" s="64" t="s">
        <v>21</v>
      </c>
      <c r="F247" s="67" t="s">
        <v>0</v>
      </c>
      <c r="G247" s="68"/>
      <c r="H247" s="68"/>
      <c r="I247" s="68"/>
      <c r="J247" s="69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61"/>
      <c r="D248" s="65"/>
      <c r="E248" s="65"/>
      <c r="F248" s="70"/>
      <c r="G248" s="71"/>
      <c r="H248" s="71"/>
      <c r="I248" s="71"/>
      <c r="J248" s="72"/>
      <c r="K248" s="56" t="str">
        <f t="shared" ref="K248:AE248" si="13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57" t="str">
        <f t="shared" si="13"/>
        <v/>
      </c>
      <c r="M248" s="57" t="str">
        <f t="shared" si="13"/>
        <v/>
      </c>
      <c r="N248" s="57" t="str">
        <f t="shared" si="13"/>
        <v/>
      </c>
      <c r="O248" s="55" t="str">
        <f t="shared" si="13"/>
        <v/>
      </c>
      <c r="P248" s="55" t="str">
        <f t="shared" si="13"/>
        <v/>
      </c>
      <c r="Q248" s="55" t="str">
        <f t="shared" si="13"/>
        <v/>
      </c>
      <c r="R248" s="55" t="str">
        <f t="shared" si="13"/>
        <v/>
      </c>
      <c r="S248" s="55" t="str">
        <f t="shared" si="13"/>
        <v/>
      </c>
      <c r="T248" s="55" t="str">
        <f t="shared" si="13"/>
        <v/>
      </c>
      <c r="U248" s="55" t="str">
        <f t="shared" si="13"/>
        <v/>
      </c>
      <c r="V248" s="55" t="str">
        <f t="shared" si="13"/>
        <v/>
      </c>
      <c r="W248" s="55" t="str">
        <f t="shared" si="13"/>
        <v/>
      </c>
      <c r="X248" s="55" t="str">
        <f t="shared" si="13"/>
        <v/>
      </c>
      <c r="Y248" s="55" t="str">
        <f t="shared" si="13"/>
        <v/>
      </c>
      <c r="Z248" s="55" t="str">
        <f t="shared" si="13"/>
        <v/>
      </c>
      <c r="AA248" s="52" t="str">
        <f t="shared" si="13"/>
        <v/>
      </c>
      <c r="AB248" s="55" t="str">
        <f t="shared" si="13"/>
        <v/>
      </c>
      <c r="AC248" s="55" t="str">
        <f t="shared" si="13"/>
        <v/>
      </c>
      <c r="AD248" s="55" t="str">
        <f t="shared" si="13"/>
        <v/>
      </c>
      <c r="AE248" s="55" t="str">
        <f t="shared" si="13"/>
        <v/>
      </c>
    </row>
    <row r="249" spans="2:31" ht="12.75" customHeight="1" x14ac:dyDescent="0.2">
      <c r="B249" s="61"/>
      <c r="D249" s="65"/>
      <c r="E249" s="65"/>
      <c r="F249" s="70"/>
      <c r="G249" s="71"/>
      <c r="H249" s="71"/>
      <c r="I249" s="71"/>
      <c r="J249" s="72"/>
      <c r="K249" s="56"/>
      <c r="L249" s="57"/>
      <c r="M249" s="57"/>
      <c r="N249" s="57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53"/>
      <c r="AB249" s="55"/>
      <c r="AC249" s="55"/>
      <c r="AD249" s="55"/>
      <c r="AE249" s="55"/>
    </row>
    <row r="250" spans="2:31" ht="12.75" customHeight="1" x14ac:dyDescent="0.2">
      <c r="B250" s="61"/>
      <c r="D250" s="65"/>
      <c r="E250" s="65"/>
      <c r="F250" s="70"/>
      <c r="G250" s="71"/>
      <c r="H250" s="71"/>
      <c r="I250" s="71"/>
      <c r="J250" s="72"/>
      <c r="K250" s="56"/>
      <c r="L250" s="57"/>
      <c r="M250" s="57"/>
      <c r="N250" s="57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53"/>
      <c r="AB250" s="55"/>
      <c r="AC250" s="55"/>
      <c r="AD250" s="55"/>
      <c r="AE250" s="55"/>
    </row>
    <row r="251" spans="2:31" ht="12.75" customHeight="1" x14ac:dyDescent="0.2">
      <c r="B251" s="61"/>
      <c r="D251" s="65"/>
      <c r="E251" s="65"/>
      <c r="F251" s="70"/>
      <c r="G251" s="71"/>
      <c r="H251" s="71"/>
      <c r="I251" s="71"/>
      <c r="J251" s="72"/>
      <c r="K251" s="56"/>
      <c r="L251" s="57"/>
      <c r="M251" s="57"/>
      <c r="N251" s="57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53"/>
      <c r="AB251" s="55"/>
      <c r="AC251" s="55"/>
      <c r="AD251" s="55"/>
      <c r="AE251" s="55"/>
    </row>
    <row r="252" spans="2:31" ht="12.75" customHeight="1" x14ac:dyDescent="0.2">
      <c r="B252" s="61"/>
      <c r="D252" s="65"/>
      <c r="E252" s="65"/>
      <c r="F252" s="70"/>
      <c r="G252" s="71"/>
      <c r="H252" s="71"/>
      <c r="I252" s="71"/>
      <c r="J252" s="72"/>
      <c r="K252" s="56"/>
      <c r="L252" s="57"/>
      <c r="M252" s="57"/>
      <c r="N252" s="57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3"/>
      <c r="AB252" s="55"/>
      <c r="AC252" s="55"/>
      <c r="AD252" s="55"/>
      <c r="AE252" s="55"/>
    </row>
    <row r="253" spans="2:31" ht="12.75" customHeight="1" x14ac:dyDescent="0.2">
      <c r="B253" s="61"/>
      <c r="D253" s="65"/>
      <c r="E253" s="65"/>
      <c r="F253" s="70"/>
      <c r="G253" s="71"/>
      <c r="H253" s="71"/>
      <c r="I253" s="71"/>
      <c r="J253" s="72"/>
      <c r="K253" s="56"/>
      <c r="L253" s="57"/>
      <c r="M253" s="57"/>
      <c r="N253" s="57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53"/>
      <c r="AB253" s="55"/>
      <c r="AC253" s="55"/>
      <c r="AD253" s="55"/>
      <c r="AE253" s="55"/>
    </row>
    <row r="254" spans="2:31" ht="12.75" customHeight="1" x14ac:dyDescent="0.2">
      <c r="B254" s="61"/>
      <c r="D254" s="65"/>
      <c r="E254" s="65"/>
      <c r="F254" s="70"/>
      <c r="G254" s="71"/>
      <c r="H254" s="71"/>
      <c r="I254" s="71"/>
      <c r="J254" s="72"/>
      <c r="K254" s="56"/>
      <c r="L254" s="57"/>
      <c r="M254" s="57"/>
      <c r="N254" s="57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3"/>
      <c r="AB254" s="55"/>
      <c r="AC254" s="55"/>
      <c r="AD254" s="55"/>
      <c r="AE254" s="55"/>
    </row>
    <row r="255" spans="2:31" ht="12.75" customHeight="1" x14ac:dyDescent="0.2">
      <c r="B255" s="61"/>
      <c r="D255" s="65"/>
      <c r="E255" s="65"/>
      <c r="F255" s="70"/>
      <c r="G255" s="71"/>
      <c r="H255" s="71"/>
      <c r="I255" s="71"/>
      <c r="J255" s="72"/>
      <c r="K255" s="56"/>
      <c r="L255" s="57"/>
      <c r="M255" s="57"/>
      <c r="N255" s="57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53"/>
      <c r="AB255" s="55"/>
      <c r="AC255" s="55"/>
      <c r="AD255" s="55"/>
      <c r="AE255" s="55"/>
    </row>
    <row r="256" spans="2:31" ht="12.75" customHeight="1" x14ac:dyDescent="0.2">
      <c r="B256" s="61"/>
      <c r="D256" s="65"/>
      <c r="E256" s="65"/>
      <c r="F256" s="70"/>
      <c r="G256" s="71"/>
      <c r="H256" s="71"/>
      <c r="I256" s="71"/>
      <c r="J256" s="72"/>
      <c r="K256" s="56"/>
      <c r="L256" s="57"/>
      <c r="M256" s="57"/>
      <c r="N256" s="57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53"/>
      <c r="AB256" s="55"/>
      <c r="AC256" s="55"/>
      <c r="AD256" s="55"/>
      <c r="AE256" s="55"/>
    </row>
    <row r="257" spans="2:31" ht="12.75" customHeight="1" x14ac:dyDescent="0.2">
      <c r="B257" s="61"/>
      <c r="D257" s="65"/>
      <c r="E257" s="65"/>
      <c r="F257" s="70"/>
      <c r="G257" s="71"/>
      <c r="H257" s="71"/>
      <c r="I257" s="71"/>
      <c r="J257" s="72"/>
      <c r="K257" s="56"/>
      <c r="L257" s="57"/>
      <c r="M257" s="57"/>
      <c r="N257" s="57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53"/>
      <c r="AB257" s="55"/>
      <c r="AC257" s="55"/>
      <c r="AD257" s="55"/>
      <c r="AE257" s="55"/>
    </row>
    <row r="258" spans="2:31" ht="12.75" customHeight="1" x14ac:dyDescent="0.2">
      <c r="B258" s="61"/>
      <c r="D258" s="65"/>
      <c r="E258" s="65"/>
      <c r="F258" s="70"/>
      <c r="G258" s="71"/>
      <c r="H258" s="71"/>
      <c r="I258" s="71"/>
      <c r="J258" s="72"/>
      <c r="K258" s="56"/>
      <c r="L258" s="57"/>
      <c r="M258" s="57"/>
      <c r="N258" s="57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53"/>
      <c r="AB258" s="55"/>
      <c r="AC258" s="55"/>
      <c r="AD258" s="55"/>
      <c r="AE258" s="55"/>
    </row>
    <row r="259" spans="2:31" ht="12.75" customHeight="1" x14ac:dyDescent="0.2">
      <c r="B259" s="61"/>
      <c r="D259" s="65"/>
      <c r="E259" s="65"/>
      <c r="F259" s="70"/>
      <c r="G259" s="71"/>
      <c r="H259" s="71"/>
      <c r="I259" s="71"/>
      <c r="J259" s="72"/>
      <c r="K259" s="56"/>
      <c r="L259" s="57"/>
      <c r="M259" s="57"/>
      <c r="N259" s="57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4"/>
      <c r="AB259" s="55"/>
      <c r="AC259" s="55"/>
      <c r="AD259" s="55"/>
      <c r="AE259" s="55"/>
    </row>
    <row r="260" spans="2:31" ht="12.75" customHeight="1" thickBot="1" x14ac:dyDescent="0.25">
      <c r="B260" s="62"/>
      <c r="D260" s="66"/>
      <c r="E260" s="66"/>
      <c r="F260" s="73"/>
      <c r="G260" s="74"/>
      <c r="H260" s="74"/>
      <c r="I260" s="74"/>
      <c r="J260" s="75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49" t="s">
        <v>2</v>
      </c>
      <c r="E321" s="50"/>
      <c r="F321" s="50"/>
      <c r="G321" s="50"/>
      <c r="H321" s="50"/>
      <c r="I321" s="50"/>
      <c r="J321" s="51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mergeCells count="122">
    <mergeCell ref="F27:J27"/>
    <mergeCell ref="R90:R101"/>
    <mergeCell ref="S90:S101"/>
    <mergeCell ref="T90:T101"/>
    <mergeCell ref="D163:J163"/>
    <mergeCell ref="F24:J24"/>
    <mergeCell ref="D86:AE86"/>
    <mergeCell ref="D87:J87"/>
    <mergeCell ref="D88:J88"/>
    <mergeCell ref="D89:D102"/>
    <mergeCell ref="E89:E102"/>
    <mergeCell ref="Y90:Y101"/>
    <mergeCell ref="F89:J102"/>
    <mergeCell ref="AC90:AC101"/>
    <mergeCell ref="Z90:Z101"/>
    <mergeCell ref="AA90:AA101"/>
    <mergeCell ref="AB90:AB101"/>
    <mergeCell ref="U90:U101"/>
    <mergeCell ref="P90:P101"/>
    <mergeCell ref="W90:W101"/>
    <mergeCell ref="O90:O101"/>
    <mergeCell ref="F31:J31"/>
    <mergeCell ref="F30:J30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W11:W22"/>
    <mergeCell ref="X11:X22"/>
    <mergeCell ref="AE248:AE259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D56:J56"/>
    <mergeCell ref="D55:J55"/>
    <mergeCell ref="AD90:AD101"/>
    <mergeCell ref="AE90:AE101"/>
    <mergeCell ref="V90:V101"/>
    <mergeCell ref="K90:K101"/>
    <mergeCell ref="L90:L101"/>
    <mergeCell ref="M90:M101"/>
    <mergeCell ref="N90:N101"/>
    <mergeCell ref="X90:X101"/>
    <mergeCell ref="Q90:Q101"/>
    <mergeCell ref="B10:B23"/>
    <mergeCell ref="B89:B102"/>
    <mergeCell ref="B168:B181"/>
    <mergeCell ref="B247:B260"/>
    <mergeCell ref="N248:N259"/>
    <mergeCell ref="D246:J246"/>
    <mergeCell ref="D247:D260"/>
    <mergeCell ref="E247:E260"/>
    <mergeCell ref="F247:J260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R169:R180"/>
    <mergeCell ref="S169:S180"/>
    <mergeCell ref="T169:T18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9" orientation="landscape" r:id="rId1"/>
  <headerFooter alignWithMargins="0">
    <oddHeader>&amp;LTCSubsummary
7/10/2023
CLB -Calculated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SUBSUMMARY</vt:lpstr>
      <vt:lpstr>SUBSUMMARY!Print_Area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Penman, Jillian</cp:lastModifiedBy>
  <cp:lastPrinted>2023-07-10T14:20:52Z</cp:lastPrinted>
  <dcterms:created xsi:type="dcterms:W3CDTF">2005-09-27T11:52:28Z</dcterms:created>
  <dcterms:modified xsi:type="dcterms:W3CDTF">2024-03-29T13:40:44Z</dcterms:modified>
</cp:coreProperties>
</file>